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E9870201-3FC7-434C-A4DA-6EFCB81FD05E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0" l="1"/>
  <c r="J5" i="10"/>
  <c r="J37" i="13" l="1"/>
  <c r="J36" i="13"/>
  <c r="L36" i="13" s="1"/>
  <c r="J37" i="12"/>
  <c r="J36" i="12"/>
  <c r="L36" i="12" s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3" l="1"/>
  <c r="F37" i="11"/>
  <c r="F37" i="10"/>
  <c r="J36" i="10" s="1"/>
  <c r="J36" i="11" l="1"/>
  <c r="J4" i="11"/>
  <c r="J5" i="11" s="1"/>
  <c r="L36" i="10"/>
  <c r="J35" i="10"/>
  <c r="L36" i="11" l="1"/>
  <c r="J39" i="10"/>
  <c r="J7" i="1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<sst xmlns="http://schemas.openxmlformats.org/spreadsheetml/2006/main" count="184" uniqueCount="44">
  <si>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</si>
  <si>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</si>
  <si>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</si>
  <si>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</si>
  <si>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</si>
  <si>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</si>
  <si>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</si>
  <si>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</si>
  <si>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</si>
  <si>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</si>
  <si>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</si>
  <si>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</si>
  <si>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</si>
  <si>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</si>
  <si>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</si>
  <si>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</si>
  <si>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</si>
  <si>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</si>
  <si>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</si>
  <si>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</si>
  <si>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</si>
  <si>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</si>
  <si>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</si>
  <si>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</si>
  <si>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</si>
  <si>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</si>
  <si>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</si>
  <si>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</si>
  <si>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</si>
  <si>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</si>
  <si>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</si>
  <si>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ALİ POLAT</t>
  </si>
  <si>
    <t>YMF</t>
  </si>
  <si>
    <t>Satış</t>
  </si>
  <si>
    <t>BEŞYEM DEFNE TOKLU YEMİ TOZ</t>
  </si>
  <si>
    <t>AD</t>
  </si>
  <si>
    <t>NİSAN SÜTÜNDEN KESİLECEK</t>
  </si>
  <si>
    <t>BEŞYEM LALE SÜT YEMİ PELET</t>
  </si>
  <si>
    <t>Z.EYYÜPAĞA</t>
  </si>
  <si>
    <t>GÖKCAN MISIR FLAKE</t>
  </si>
  <si>
    <t>ABALIOĞLU SOYA KÜSPESİ</t>
  </si>
  <si>
    <t>BEŞYEM ŞEBNEM SÜT YEMİ</t>
  </si>
  <si>
    <t>YEMCİ BEY BUZAĞI BÜYÜTME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</si>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</sst>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3" fontId="2" fillId="0" borderId="9" xfId="210" applyNumberFormat="1" applyBorder="1"/>
    <xf numFmtId="49" fontId="2" fillId="0" borderId="9" xfId="210" applyNumberFormat="1" applyBorder="1" applyAlignment="1">
      <alignment horizontal="left"/>
    </xf>
    <xf numFmtId="169" fontId="2" fillId="0" borderId="9" xfId="210" applyNumberFormat="1" applyBorder="1" applyAlignment="1">
      <alignment horizontal="left"/>
    </xf>
    <xf numFmtId="49" fontId="2" fillId="0" borderId="0" xfId="210" applyNumberFormat="1" applyAlignment="1">
      <alignment horizontal="left"/>
    </xf>
    <xf numFmtId="0" fontId="27" fillId="0" borderId="8" xfId="0" applyFont="1" applyBorder="1"/>
    <xf numFmtId="0" fontId="27" fillId="0" borderId="9" xfId="0" applyFont="1" applyBorder="1"/>
    <xf numFmtId="3" fontId="1" fillId="0" borderId="9" xfId="230" applyNumberFormat="1" applyBorder="1"/>
    <xf numFmtId="49" fontId="1" fillId="0" borderId="9" xfId="230" applyNumberFormat="1" applyBorder="1" applyAlignment="1">
      <alignment horizontal="left"/>
    </xf>
    <xf numFmtId="169" fontId="1" fillId="0" borderId="9" xfId="230" applyNumberFormat="1" applyBorder="1" applyAlignment="1">
      <alignment horizontal="left"/>
    </xf>
    <xf numFmtId="49" fontId="1" fillId="0" borderId="0" xfId="230" applyNumberFormat="1" applyAlignment="1">
      <alignment horizontal="left"/>
    </xf>
    <xf numFmtId="4" fontId="1" fillId="34" borderId="32" xfId="230" applyNumberFormat="1" applyFill="1" applyBorder="1" applyAlignment="1">
      <alignment horizontal="right"/>
    </xf>
    <xf numFmtId="169" fontId="2" fillId="2" borderId="9" xfId="210" applyNumberFormat="1" applyFill="1" applyBorder="1" applyAlignment="1">
      <alignment horizontal="left"/>
    </xf>
    <xf numFmtId="0" fontId="2" fillId="2" borderId="9" xfId="210" applyFill="1" applyBorder="1"/>
    <xf numFmtId="49" fontId="2" fillId="2" borderId="9" xfId="210" applyNumberFormat="1" applyFill="1" applyBorder="1" applyAlignment="1">
      <alignment horizontal="left"/>
    </xf>
    <xf numFmtId="167" fontId="2" fillId="2" borderId="9" xfId="210" applyNumberFormat="1" applyFill="1" applyBorder="1" applyAlignment="1">
      <alignment horizontal="right"/>
    </xf>
    <xf numFmtId="3" fontId="2" fillId="2" borderId="9" xfId="210" applyNumberFormat="1" applyFill="1" applyBorder="1"/>
    <xf numFmtId="168" fontId="2" fillId="2" borderId="9" xfId="210" applyNumberFormat="1" applyFill="1" applyBorder="1" applyAlignment="1">
      <alignment horizontal="right"/>
    </xf>
    <xf numFmtId="4" fontId="2" fillId="2" borderId="9" xfId="210" applyNumberFormat="1" applyFill="1" applyBorder="1" applyAlignment="1">
      <alignment horizontal="right"/>
    </xf>
    <xf numFmtId="169" fontId="1" fillId="2" borderId="9" xfId="230" applyNumberFormat="1" applyFill="1" applyBorder="1" applyAlignment="1">
      <alignment horizontal="left"/>
    </xf>
    <xf numFmtId="0" fontId="1" fillId="2" borderId="9" xfId="230" applyFill="1" applyBorder="1"/>
    <xf numFmtId="49" fontId="1" fillId="2" borderId="9" xfId="230" applyNumberFormat="1" applyFill="1" applyBorder="1" applyAlignment="1">
      <alignment horizontal="left"/>
    </xf>
    <xf numFmtId="167" fontId="1" fillId="2" borderId="9" xfId="230" applyNumberFormat="1" applyFill="1" applyBorder="1" applyAlignment="1">
      <alignment horizontal="right"/>
    </xf>
    <xf numFmtId="3" fontId="1" fillId="2" borderId="9" xfId="230" applyNumberFormat="1" applyFill="1" applyBorder="1"/>
    <xf numFmtId="168" fontId="1" fillId="2" borderId="9" xfId="230" applyNumberFormat="1" applyFill="1" applyBorder="1" applyAlignment="1">
      <alignment horizontal="right"/>
    </xf>
    <xf numFmtId="4" fontId="1" fillId="2" borderId="9" xfId="23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31" xfId="0" applyFill="1" applyBorder="1" applyAlignment="1">
      <alignment horizontal="center"/>
    </xf>
  </cellXfs>
  <cellStyles count="250">
    <cellStyle name="%20 - Vurgu1" xfId="19" builtinId="30" customBuiltin="1"/>
    <cellStyle name="%20 - Vurgu1 10" xfId="212" xr:uid="{B1411552-B7C7-4498-84CC-CA974606C000}"/>
    <cellStyle name="%20 - Vurgu1 11" xfId="232" xr:uid="{C1FD0A45-4AE0-48CB-95E3-7E41E286E22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CC00813-8212-4B53-AAF2-0B1E932E2FA5}"/>
    <cellStyle name="%20 - Vurgu2 11" xfId="235" xr:uid="{D1EBECBF-8198-4CD4-9ADE-4A8A300C557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A9AB8A7-50E2-4570-97E8-D6CD8ED3E011}"/>
    <cellStyle name="%20 - Vurgu3 11" xfId="238" xr:uid="{35BB7D88-CD77-46AF-B188-6BA5C97BF88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C17D725-B950-4BF9-9121-D6260EACC50B}"/>
    <cellStyle name="%20 - Vurgu4 11" xfId="241" xr:uid="{15AA5DB7-8AA5-458F-AC17-7BF6FCE3C6C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5E35566-4611-473C-996F-C0667C08D19F}"/>
    <cellStyle name="%20 - Vurgu5 11" xfId="244" xr:uid="{D6514ADD-91B9-4D8A-80DD-C61694295D6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80F61A3-B0DE-416B-A898-E8BE4FF4DE7A}"/>
    <cellStyle name="%20 - Vurgu6 11" xfId="247" xr:uid="{87246199-86EE-4127-B593-1B96B7C87EB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E6CF9E9-5722-46F1-AA1F-2AA6E83DEA57}"/>
    <cellStyle name="%40 - Vurgu1 11" xfId="233" xr:uid="{1C55C4B1-25CA-47DC-9E45-86D8DFD6E03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1F3EB7F-E99D-483B-96CF-F5EF0B6C0BE7}"/>
    <cellStyle name="%40 - Vurgu2 11" xfId="236" xr:uid="{89AB399E-90E6-4C75-B1A1-A79FE1D1638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604F386-121D-4109-AA69-B414D345B8E7}"/>
    <cellStyle name="%40 - Vurgu3 11" xfId="239" xr:uid="{4884A4C0-BB26-4F78-B2C7-BA15AC6688C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5C4DF41-6CBC-491B-82D9-BBE5BCAE6BD1}"/>
    <cellStyle name="%40 - Vurgu4 11" xfId="242" xr:uid="{B3BDDA45-752B-4BF8-946A-62D897D4522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C20D94F-8A6B-4B45-B45F-0A018C3B1547}"/>
    <cellStyle name="%40 - Vurgu5 11" xfId="245" xr:uid="{DD5C1701-F995-4F45-BBE7-C3AC51DC6EF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3C8B4C4-CE53-417A-AC84-B06DDE9D973C}"/>
    <cellStyle name="%40 - Vurgu6 11" xfId="248" xr:uid="{864099DC-FA63-4F65-A29D-0C4B73C3372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31F24F2-E771-4707-8185-3D6C1D2C8512}"/>
    <cellStyle name="%60 - Vurgu1 11" xfId="234" xr:uid="{D67462F6-77BE-4208-85FB-882F37BC663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D08BD40-09BA-47BE-81B7-EA04697326DF}"/>
    <cellStyle name="%60 - Vurgu2 11" xfId="237" xr:uid="{6CC30EDA-A745-49B1-9EDC-22795A08646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14BF4CA9-4357-4272-8097-17B426AF4AFB}"/>
    <cellStyle name="%60 - Vurgu3 11" xfId="240" xr:uid="{5F2983DB-A912-4264-A3B4-B6A9242BA80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751A2D6-4F53-4B90-B135-F84ABEAAFA9F}"/>
    <cellStyle name="%60 - Vurgu4 11" xfId="243" xr:uid="{5214AC52-E17C-4131-A03B-90904BEA7F0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E05A99F-EF92-422B-B8E6-C8C14EB8EBDC}"/>
    <cellStyle name="%60 - Vurgu5 11" xfId="246" xr:uid="{93B005F1-3894-449E-9206-20E274D90CC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9058A50F-E37F-4465-9E5A-747331C5AA8E}"/>
    <cellStyle name="%60 - Vurgu6 11" xfId="249" xr:uid="{BCD8D3C7-5CB1-4468-AA01-5B6BE3E565C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125DD11-6A1B-41B4-9843-DA558A083CAD}"/>
    <cellStyle name="Normal 16" xfId="230" xr:uid="{60ADE125-52E4-40CA-B81A-FF30350E196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0DC3134-143E-45C4-9972-07E249A765BC}"/>
    <cellStyle name="Not 13" xfId="231" xr:uid="{0012D9C5-5741-4C8E-A119-30CCACCD0BF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 t="s">
        <v>31</v>
      </c>
      <c r="C2" s="75"/>
      <c r="D2" s="75"/>
      <c r="E2" s="75"/>
      <c r="F2" s="75"/>
      <c r="G2" s="75"/>
      <c r="H2" s="75"/>
      <c r="I2" s="75"/>
      <c r="J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325.85000000000002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32.259150000000005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5">
        <v>46135</v>
      </c>
      <c r="H22" s="16" t="s">
        <v>38</v>
      </c>
      <c r="I22" s="17"/>
      <c r="J22" s="18">
        <v>32226.89</v>
      </c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420</v>
      </c>
      <c r="D30" s="9"/>
      <c r="E30" s="10">
        <v>24.5</v>
      </c>
      <c r="F30" s="33">
        <f t="shared" si="0"/>
        <v>10290</v>
      </c>
      <c r="G30" s="19"/>
      <c r="H30" s="16"/>
      <c r="I30" s="17"/>
      <c r="J30" s="18"/>
    </row>
    <row r="31" spans="2:10" x14ac:dyDescent="0.25">
      <c r="B31" s="7">
        <v>46109</v>
      </c>
      <c r="C31" s="8">
        <v>161</v>
      </c>
      <c r="D31" s="9"/>
      <c r="E31" s="10">
        <v>24.5</v>
      </c>
      <c r="F31" s="33">
        <f t="shared" si="0"/>
        <v>3944.5</v>
      </c>
      <c r="G31" s="19"/>
      <c r="H31" s="16"/>
      <c r="I31" s="17"/>
      <c r="J31" s="18"/>
    </row>
    <row r="32" spans="2:10" x14ac:dyDescent="0.25">
      <c r="B32" s="7">
        <v>46110</v>
      </c>
      <c r="C32" s="8">
        <v>218</v>
      </c>
      <c r="D32" s="9"/>
      <c r="E32" s="10">
        <v>24.5</v>
      </c>
      <c r="F32" s="33">
        <f t="shared" si="0"/>
        <v>5341</v>
      </c>
      <c r="G32" s="19"/>
      <c r="H32" s="16"/>
      <c r="I32" s="17"/>
      <c r="J32" s="18"/>
    </row>
    <row r="33" spans="2:12" x14ac:dyDescent="0.25">
      <c r="B33" s="7">
        <v>46111</v>
      </c>
      <c r="C33" s="8">
        <v>251</v>
      </c>
      <c r="D33" s="9"/>
      <c r="E33" s="10">
        <v>24.5</v>
      </c>
      <c r="F33" s="33">
        <f t="shared" si="0"/>
        <v>6149.5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280</v>
      </c>
      <c r="D34" s="36"/>
      <c r="E34" s="10">
        <v>24.5</v>
      </c>
      <c r="F34" s="38">
        <f t="shared" si="0"/>
        <v>6860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1330</v>
      </c>
      <c r="D35" s="43">
        <f>SUM(D4:D34)</f>
        <v>0</v>
      </c>
      <c r="E35" s="44"/>
      <c r="F35" s="45" t="s">
        <v>4</v>
      </c>
      <c r="G35" s="24"/>
      <c r="H35" s="77" t="s">
        <v>11</v>
      </c>
      <c r="I35" s="77"/>
      <c r="J35" s="25">
        <f>SUM(J4:J34)</f>
        <v>32584.99915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32585</v>
      </c>
      <c r="L36" s="31">
        <f>J36-J4-J5-J6+J37</f>
        <v>32226.89085</v>
      </c>
    </row>
    <row r="37" spans="2:12" x14ac:dyDescent="0.25">
      <c r="B37" s="26" t="s">
        <v>14</v>
      </c>
      <c r="C37" s="30">
        <f>C35</f>
        <v>1330</v>
      </c>
      <c r="D37" s="9">
        <f>D35/1.03</f>
        <v>0</v>
      </c>
      <c r="E37" s="10"/>
      <c r="F37" s="33">
        <f>SUM(F4:F36)</f>
        <v>32585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7"/>
      <c r="F39" s="38"/>
      <c r="G39" s="28"/>
      <c r="H39" s="81" t="s">
        <v>17</v>
      </c>
      <c r="I39" s="81"/>
      <c r="J39" s="29">
        <f>J36+J37+J38-J35</f>
        <v>8.5000000035506673E-4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 t="s">
        <v>31</v>
      </c>
      <c r="C2" s="75"/>
      <c r="D2" s="75"/>
      <c r="E2" s="75"/>
      <c r="F2" s="75"/>
      <c r="G2" s="75"/>
      <c r="H2" s="75"/>
      <c r="I2" s="75"/>
      <c r="J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46119</v>
      </c>
      <c r="Q3" s="58"/>
      <c r="R3" s="57">
        <v>46119</v>
      </c>
      <c r="S3" s="59" t="s">
        <v>32</v>
      </c>
      <c r="T3" s="60">
        <v>199</v>
      </c>
      <c r="U3" s="59" t="s">
        <v>33</v>
      </c>
      <c r="V3" s="59" t="s">
        <v>34</v>
      </c>
      <c r="W3" s="61">
        <v>30</v>
      </c>
      <c r="X3" s="59" t="s">
        <v>35</v>
      </c>
      <c r="Y3" s="62">
        <v>1003</v>
      </c>
      <c r="Z3" s="63">
        <v>30090</v>
      </c>
      <c r="AA3" s="58"/>
      <c r="AB3" s="63">
        <v>30090</v>
      </c>
      <c r="AC3" s="49" t="s">
        <v>36</v>
      </c>
    </row>
    <row r="4" spans="2:29" x14ac:dyDescent="0.25">
      <c r="B4" s="7">
        <v>46113</v>
      </c>
      <c r="C4" s="8">
        <v>281</v>
      </c>
      <c r="D4" s="9"/>
      <c r="E4" s="10">
        <v>24.5</v>
      </c>
      <c r="F4" s="33">
        <f>E4*C4</f>
        <v>6884.5</v>
      </c>
      <c r="G4" s="11"/>
      <c r="H4" s="12" t="s">
        <v>6</v>
      </c>
      <c r="I4" s="13">
        <v>0.01</v>
      </c>
      <c r="J4" s="14">
        <f>(F36+F37)*I4</f>
        <v>1981.3150000000001</v>
      </c>
      <c r="P4" s="57">
        <v>46119</v>
      </c>
      <c r="Q4" s="58"/>
      <c r="R4" s="57">
        <v>46119</v>
      </c>
      <c r="S4" s="59" t="s">
        <v>32</v>
      </c>
      <c r="T4" s="60">
        <v>199</v>
      </c>
      <c r="U4" s="59" t="s">
        <v>33</v>
      </c>
      <c r="V4" s="59" t="s">
        <v>37</v>
      </c>
      <c r="W4" s="61">
        <v>30</v>
      </c>
      <c r="X4" s="59" t="s">
        <v>35</v>
      </c>
      <c r="Y4" s="62">
        <v>966</v>
      </c>
      <c r="Z4" s="63">
        <v>28980</v>
      </c>
      <c r="AA4" s="58"/>
      <c r="AB4" s="63">
        <v>28980</v>
      </c>
      <c r="AC4" s="49" t="s">
        <v>36</v>
      </c>
    </row>
    <row r="5" spans="2:29" x14ac:dyDescent="0.25">
      <c r="B5" s="7">
        <v>46114</v>
      </c>
      <c r="C5" s="8">
        <v>270</v>
      </c>
      <c r="D5" s="9"/>
      <c r="E5" s="10">
        <v>24.5</v>
      </c>
      <c r="F5" s="33">
        <f t="shared" ref="F5:F34" si="0">E5*C5</f>
        <v>6615</v>
      </c>
      <c r="G5" s="11"/>
      <c r="H5" s="12" t="s">
        <v>7</v>
      </c>
      <c r="I5" s="13">
        <v>1E-3</v>
      </c>
      <c r="J5" s="14">
        <f>(F36+F37-J4-J6)*I5</f>
        <v>196.15018499999999</v>
      </c>
      <c r="P5" s="64">
        <v>46126</v>
      </c>
      <c r="Q5" s="65"/>
      <c r="R5" s="64">
        <v>46126</v>
      </c>
      <c r="S5" s="66" t="s">
        <v>32</v>
      </c>
      <c r="T5" s="67">
        <v>202</v>
      </c>
      <c r="U5" s="66" t="s">
        <v>33</v>
      </c>
      <c r="V5" s="66" t="s">
        <v>39</v>
      </c>
      <c r="W5" s="68">
        <v>1200</v>
      </c>
      <c r="X5" s="66" t="s">
        <v>12</v>
      </c>
      <c r="Y5" s="69">
        <v>19.15842</v>
      </c>
      <c r="Z5" s="70">
        <v>22990.1</v>
      </c>
      <c r="AA5" s="70">
        <v>229.9</v>
      </c>
      <c r="AB5" s="70">
        <v>23220</v>
      </c>
      <c r="AC5" s="55" t="s">
        <v>36</v>
      </c>
    </row>
    <row r="6" spans="2:29" x14ac:dyDescent="0.25">
      <c r="B6" s="7">
        <v>46115</v>
      </c>
      <c r="C6" s="8">
        <v>283</v>
      </c>
      <c r="D6" s="9"/>
      <c r="E6" s="10">
        <v>24.5</v>
      </c>
      <c r="F6" s="33">
        <f t="shared" si="0"/>
        <v>6933.5</v>
      </c>
      <c r="G6" s="11"/>
      <c r="H6" s="12" t="s">
        <v>8</v>
      </c>
      <c r="I6" s="13"/>
      <c r="J6" s="14"/>
      <c r="P6" s="64">
        <v>46130</v>
      </c>
      <c r="Q6" s="65"/>
      <c r="R6" s="64">
        <v>46130</v>
      </c>
      <c r="S6" s="66" t="s">
        <v>32</v>
      </c>
      <c r="T6" s="67">
        <v>215</v>
      </c>
      <c r="U6" s="66" t="s">
        <v>33</v>
      </c>
      <c r="V6" s="66" t="s">
        <v>40</v>
      </c>
      <c r="W6" s="68">
        <v>15</v>
      </c>
      <c r="X6" s="66" t="s">
        <v>35</v>
      </c>
      <c r="Y6" s="69">
        <v>1410</v>
      </c>
      <c r="Z6" s="70">
        <v>21150</v>
      </c>
      <c r="AA6" s="65"/>
      <c r="AB6" s="70">
        <v>21150</v>
      </c>
      <c r="AC6" s="55" t="s">
        <v>36</v>
      </c>
    </row>
    <row r="7" spans="2:29" x14ac:dyDescent="0.25">
      <c r="B7" s="7">
        <v>46116</v>
      </c>
      <c r="C7" s="8">
        <v>278</v>
      </c>
      <c r="D7" s="9"/>
      <c r="E7" s="10">
        <v>24.5</v>
      </c>
      <c r="F7" s="33">
        <f t="shared" si="0"/>
        <v>6811</v>
      </c>
      <c r="G7" s="11"/>
      <c r="H7" s="12" t="s">
        <v>9</v>
      </c>
      <c r="I7" s="13"/>
      <c r="J7" s="14">
        <f>'MART 2026'!J39*-1</f>
        <v>-8.5000000035506673E-4</v>
      </c>
      <c r="P7" s="64">
        <v>46130</v>
      </c>
      <c r="Q7" s="65"/>
      <c r="R7" s="64">
        <v>46130</v>
      </c>
      <c r="S7" s="66" t="s">
        <v>32</v>
      </c>
      <c r="T7" s="67">
        <v>215</v>
      </c>
      <c r="U7" s="66" t="s">
        <v>33</v>
      </c>
      <c r="V7" s="66" t="s">
        <v>41</v>
      </c>
      <c r="W7" s="68">
        <v>20</v>
      </c>
      <c r="X7" s="66" t="s">
        <v>35</v>
      </c>
      <c r="Y7" s="69">
        <v>940</v>
      </c>
      <c r="Z7" s="70">
        <v>18800</v>
      </c>
      <c r="AA7" s="65"/>
      <c r="AB7" s="70">
        <v>18800</v>
      </c>
      <c r="AC7" s="55" t="s">
        <v>36</v>
      </c>
    </row>
    <row r="8" spans="2:29" x14ac:dyDescent="0.25">
      <c r="B8" s="7">
        <v>46117</v>
      </c>
      <c r="C8" s="8">
        <v>281</v>
      </c>
      <c r="D8" s="9"/>
      <c r="E8" s="10">
        <v>24.5</v>
      </c>
      <c r="F8" s="33">
        <f t="shared" si="0"/>
        <v>6884.5</v>
      </c>
      <c r="G8" s="15"/>
      <c r="H8" s="16"/>
      <c r="I8" s="17"/>
      <c r="J8" s="18"/>
      <c r="P8" s="64">
        <v>46130</v>
      </c>
      <c r="Q8" s="65"/>
      <c r="R8" s="64">
        <v>46130</v>
      </c>
      <c r="S8" s="66" t="s">
        <v>32</v>
      </c>
      <c r="T8" s="67">
        <v>215</v>
      </c>
      <c r="U8" s="66" t="s">
        <v>33</v>
      </c>
      <c r="V8" s="66" t="s">
        <v>39</v>
      </c>
      <c r="W8" s="68">
        <v>2000</v>
      </c>
      <c r="X8" s="66" t="s">
        <v>12</v>
      </c>
      <c r="Y8" s="69">
        <v>20.19802</v>
      </c>
      <c r="Z8" s="70">
        <v>40396.04</v>
      </c>
      <c r="AA8" s="70">
        <v>403.96</v>
      </c>
      <c r="AB8" s="70">
        <v>40800</v>
      </c>
      <c r="AC8" s="55" t="s">
        <v>36</v>
      </c>
    </row>
    <row r="9" spans="2:29" x14ac:dyDescent="0.25">
      <c r="B9" s="7">
        <v>46118</v>
      </c>
      <c r="C9" s="8">
        <v>247</v>
      </c>
      <c r="D9" s="9"/>
      <c r="E9" s="10">
        <v>24.5</v>
      </c>
      <c r="F9" s="33">
        <f t="shared" si="0"/>
        <v>6051.5</v>
      </c>
      <c r="G9" s="15"/>
      <c r="H9" s="16"/>
      <c r="I9" s="17"/>
      <c r="J9" s="18"/>
      <c r="P9" s="64">
        <v>46130</v>
      </c>
      <c r="Q9" s="65"/>
      <c r="R9" s="64">
        <v>46130</v>
      </c>
      <c r="S9" s="66" t="s">
        <v>32</v>
      </c>
      <c r="T9" s="67">
        <v>215</v>
      </c>
      <c r="U9" s="66" t="s">
        <v>33</v>
      </c>
      <c r="V9" s="66" t="s">
        <v>42</v>
      </c>
      <c r="W9" s="68">
        <v>5</v>
      </c>
      <c r="X9" s="66" t="s">
        <v>35</v>
      </c>
      <c r="Y9" s="69">
        <v>917</v>
      </c>
      <c r="Z9" s="70">
        <v>4585</v>
      </c>
      <c r="AA9" s="65"/>
      <c r="AB9" s="70">
        <v>4585</v>
      </c>
      <c r="AC9" s="55" t="s">
        <v>36</v>
      </c>
    </row>
    <row r="10" spans="2:29" x14ac:dyDescent="0.25">
      <c r="B10" s="7">
        <v>46119</v>
      </c>
      <c r="C10" s="8">
        <v>272</v>
      </c>
      <c r="D10" s="9"/>
      <c r="E10" s="10">
        <v>24.5</v>
      </c>
      <c r="F10" s="33">
        <f t="shared" si="0"/>
        <v>6664</v>
      </c>
      <c r="G10" s="15"/>
      <c r="H10" s="16"/>
      <c r="I10" s="17"/>
      <c r="J10" s="18"/>
      <c r="P10" s="82" t="s">
        <v>43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56">
        <v>-167625</v>
      </c>
    </row>
    <row r="11" spans="2:29" x14ac:dyDescent="0.25">
      <c r="B11" s="7">
        <v>46120</v>
      </c>
      <c r="C11" s="8">
        <v>266.5</v>
      </c>
      <c r="D11" s="9"/>
      <c r="E11" s="10">
        <v>24.5</v>
      </c>
      <c r="F11" s="33">
        <f t="shared" si="0"/>
        <v>6529.25</v>
      </c>
      <c r="G11" s="19"/>
      <c r="H11" s="16"/>
      <c r="I11" s="17"/>
      <c r="J11" s="18"/>
    </row>
    <row r="12" spans="2:29" x14ac:dyDescent="0.25">
      <c r="B12" s="7">
        <v>46121</v>
      </c>
      <c r="C12" s="8">
        <v>244</v>
      </c>
      <c r="D12" s="9"/>
      <c r="E12" s="10">
        <v>24.5</v>
      </c>
      <c r="F12" s="33">
        <f t="shared" si="0"/>
        <v>5978</v>
      </c>
      <c r="G12" s="48">
        <v>46119</v>
      </c>
      <c r="H12" s="47" t="s">
        <v>34</v>
      </c>
      <c r="I12" s="46">
        <v>30</v>
      </c>
      <c r="J12" s="18">
        <v>30090</v>
      </c>
    </row>
    <row r="13" spans="2:29" x14ac:dyDescent="0.25">
      <c r="B13" s="7">
        <v>46122</v>
      </c>
      <c r="C13" s="8">
        <v>252</v>
      </c>
      <c r="D13" s="9"/>
      <c r="E13" s="10">
        <v>24.5</v>
      </c>
      <c r="F13" s="33">
        <f t="shared" si="0"/>
        <v>6174</v>
      </c>
      <c r="G13" s="48">
        <v>46119</v>
      </c>
      <c r="H13" s="47" t="s">
        <v>37</v>
      </c>
      <c r="I13" s="46">
        <v>30</v>
      </c>
      <c r="J13" s="18">
        <v>28980</v>
      </c>
    </row>
    <row r="14" spans="2:29" x14ac:dyDescent="0.25">
      <c r="B14" s="7">
        <v>46123</v>
      </c>
      <c r="C14" s="8">
        <v>257</v>
      </c>
      <c r="D14" s="9"/>
      <c r="E14" s="10">
        <v>24.5</v>
      </c>
      <c r="F14" s="33">
        <f t="shared" si="0"/>
        <v>6296.5</v>
      </c>
      <c r="G14" s="54">
        <v>46126</v>
      </c>
      <c r="H14" s="53" t="s">
        <v>39</v>
      </c>
      <c r="I14" s="52">
        <v>1200</v>
      </c>
      <c r="J14" s="18">
        <v>23220</v>
      </c>
    </row>
    <row r="15" spans="2:29" x14ac:dyDescent="0.25">
      <c r="B15" s="7">
        <v>46124</v>
      </c>
      <c r="C15" s="8">
        <v>227</v>
      </c>
      <c r="D15" s="9"/>
      <c r="E15" s="10">
        <v>24.5</v>
      </c>
      <c r="F15" s="33">
        <f t="shared" si="0"/>
        <v>5561.5</v>
      </c>
      <c r="G15" s="54">
        <v>46130</v>
      </c>
      <c r="H15" s="53" t="s">
        <v>40</v>
      </c>
      <c r="I15" s="52">
        <v>15</v>
      </c>
      <c r="J15" s="18">
        <v>21150</v>
      </c>
    </row>
    <row r="16" spans="2:29" x14ac:dyDescent="0.25">
      <c r="B16" s="7">
        <v>46125</v>
      </c>
      <c r="C16" s="8">
        <v>265</v>
      </c>
      <c r="D16" s="9"/>
      <c r="E16" s="10">
        <v>24.5</v>
      </c>
      <c r="F16" s="33">
        <f t="shared" si="0"/>
        <v>6492.5</v>
      </c>
      <c r="G16" s="54">
        <v>46130</v>
      </c>
      <c r="H16" s="53" t="s">
        <v>41</v>
      </c>
      <c r="I16" s="52">
        <v>20</v>
      </c>
      <c r="J16" s="18">
        <v>18800</v>
      </c>
    </row>
    <row r="17" spans="2:10" x14ac:dyDescent="0.25">
      <c r="B17" s="7">
        <v>46126</v>
      </c>
      <c r="C17" s="8">
        <v>249.5</v>
      </c>
      <c r="D17" s="9"/>
      <c r="E17" s="10">
        <v>24.5</v>
      </c>
      <c r="F17" s="33">
        <f t="shared" si="0"/>
        <v>6112.75</v>
      </c>
      <c r="G17" s="54">
        <v>46130</v>
      </c>
      <c r="H17" s="53" t="s">
        <v>39</v>
      </c>
      <c r="I17" s="52">
        <v>2000</v>
      </c>
      <c r="J17" s="18">
        <v>40800</v>
      </c>
    </row>
    <row r="18" spans="2:10" x14ac:dyDescent="0.25">
      <c r="B18" s="7">
        <v>46127</v>
      </c>
      <c r="C18" s="8">
        <v>208</v>
      </c>
      <c r="D18" s="9"/>
      <c r="E18" s="10">
        <v>24.5</v>
      </c>
      <c r="F18" s="33">
        <f t="shared" si="0"/>
        <v>5096</v>
      </c>
      <c r="G18" s="54">
        <v>46130</v>
      </c>
      <c r="H18" s="53" t="s">
        <v>42</v>
      </c>
      <c r="I18" s="52">
        <v>5</v>
      </c>
      <c r="J18" s="18">
        <v>4585</v>
      </c>
    </row>
    <row r="19" spans="2:10" x14ac:dyDescent="0.25">
      <c r="B19" s="7">
        <v>46128</v>
      </c>
      <c r="C19" s="8">
        <v>267.5</v>
      </c>
      <c r="D19" s="9"/>
      <c r="E19" s="10">
        <v>24.5</v>
      </c>
      <c r="F19" s="33">
        <f t="shared" si="0"/>
        <v>6553.75</v>
      </c>
      <c r="I19" s="51"/>
      <c r="J19" s="18"/>
    </row>
    <row r="20" spans="2:10" x14ac:dyDescent="0.25">
      <c r="B20" s="7">
        <v>46129</v>
      </c>
      <c r="C20" s="8">
        <v>247</v>
      </c>
      <c r="D20" s="9"/>
      <c r="E20" s="10">
        <v>24.5</v>
      </c>
      <c r="F20" s="33">
        <f t="shared" si="0"/>
        <v>6051.5</v>
      </c>
      <c r="G20" s="19"/>
      <c r="H20" s="16"/>
      <c r="I20" s="17"/>
      <c r="J20" s="18"/>
    </row>
    <row r="21" spans="2:10" x14ac:dyDescent="0.25">
      <c r="B21" s="7">
        <v>46130</v>
      </c>
      <c r="C21" s="8">
        <v>259</v>
      </c>
      <c r="D21" s="9"/>
      <c r="E21" s="10">
        <v>24.5</v>
      </c>
      <c r="F21" s="33">
        <f t="shared" si="0"/>
        <v>6345.5</v>
      </c>
      <c r="G21" s="19"/>
      <c r="H21" s="16"/>
      <c r="I21" s="17"/>
      <c r="J21" s="18"/>
    </row>
    <row r="22" spans="2:10" x14ac:dyDescent="0.25">
      <c r="B22" s="7">
        <v>46131</v>
      </c>
      <c r="C22" s="8">
        <v>263.5</v>
      </c>
      <c r="D22" s="9"/>
      <c r="E22" s="10">
        <v>24.5</v>
      </c>
      <c r="F22" s="33">
        <f t="shared" si="0"/>
        <v>6455.75</v>
      </c>
      <c r="G22" s="19"/>
      <c r="H22" s="16"/>
      <c r="I22" s="17"/>
      <c r="J22" s="18"/>
    </row>
    <row r="23" spans="2:10" x14ac:dyDescent="0.25">
      <c r="B23" s="7">
        <v>46132</v>
      </c>
      <c r="C23" s="8">
        <v>255.5</v>
      </c>
      <c r="D23" s="9"/>
      <c r="E23" s="10">
        <v>24.5</v>
      </c>
      <c r="F23" s="33">
        <f t="shared" si="0"/>
        <v>6259.75</v>
      </c>
      <c r="G23" s="19"/>
      <c r="H23" s="16"/>
      <c r="I23" s="17"/>
      <c r="J23" s="18"/>
    </row>
    <row r="24" spans="2:10" x14ac:dyDescent="0.25">
      <c r="B24" s="7">
        <v>46133</v>
      </c>
      <c r="C24" s="8">
        <v>266</v>
      </c>
      <c r="D24" s="9"/>
      <c r="E24" s="10">
        <v>24.5</v>
      </c>
      <c r="F24" s="33">
        <f t="shared" si="0"/>
        <v>6517</v>
      </c>
      <c r="G24" s="19"/>
      <c r="H24" s="16"/>
      <c r="I24" s="17"/>
      <c r="J24" s="18"/>
    </row>
    <row r="25" spans="2:10" x14ac:dyDescent="0.25">
      <c r="B25" s="7">
        <v>46134</v>
      </c>
      <c r="C25" s="8">
        <v>280.5</v>
      </c>
      <c r="D25" s="9"/>
      <c r="E25" s="10">
        <v>24.5</v>
      </c>
      <c r="F25" s="33">
        <f t="shared" si="0"/>
        <v>6872.25</v>
      </c>
      <c r="G25" s="19"/>
      <c r="H25" s="16"/>
      <c r="I25" s="17"/>
      <c r="J25" s="18"/>
    </row>
    <row r="26" spans="2:10" x14ac:dyDescent="0.25">
      <c r="B26" s="7">
        <v>46135</v>
      </c>
      <c r="C26" s="8">
        <v>273</v>
      </c>
      <c r="D26" s="9"/>
      <c r="E26" s="10">
        <v>24.5</v>
      </c>
      <c r="F26" s="33">
        <f t="shared" si="0"/>
        <v>6688.5</v>
      </c>
      <c r="G26" s="19"/>
      <c r="H26" s="16"/>
      <c r="I26" s="17"/>
      <c r="J26" s="18"/>
    </row>
    <row r="27" spans="2:10" x14ac:dyDescent="0.25">
      <c r="B27" s="7">
        <v>46136</v>
      </c>
      <c r="C27" s="8">
        <v>290</v>
      </c>
      <c r="D27" s="9"/>
      <c r="E27" s="10">
        <v>24.5</v>
      </c>
      <c r="F27" s="33">
        <f t="shared" si="0"/>
        <v>7105</v>
      </c>
      <c r="G27" s="19"/>
      <c r="H27" s="16"/>
      <c r="I27" s="17"/>
      <c r="J27" s="18"/>
    </row>
    <row r="28" spans="2:10" x14ac:dyDescent="0.25">
      <c r="B28" s="7">
        <v>46137</v>
      </c>
      <c r="C28" s="8">
        <v>303.5</v>
      </c>
      <c r="D28" s="9"/>
      <c r="E28" s="10">
        <v>24.5</v>
      </c>
      <c r="F28" s="33">
        <f t="shared" si="0"/>
        <v>7435.75</v>
      </c>
      <c r="G28" s="19"/>
      <c r="H28" s="50"/>
      <c r="I28" s="17"/>
      <c r="J28" s="18"/>
    </row>
    <row r="29" spans="2:10" x14ac:dyDescent="0.25">
      <c r="B29" s="7">
        <v>46138</v>
      </c>
      <c r="C29" s="8">
        <v>290</v>
      </c>
      <c r="D29" s="9"/>
      <c r="E29" s="10">
        <v>24.5</v>
      </c>
      <c r="F29" s="33">
        <f t="shared" si="0"/>
        <v>7105</v>
      </c>
      <c r="G29" s="19"/>
      <c r="H29" s="16"/>
      <c r="I29" s="17"/>
      <c r="J29" s="18"/>
    </row>
    <row r="30" spans="2:10" x14ac:dyDescent="0.25">
      <c r="B30" s="7">
        <v>46139</v>
      </c>
      <c r="C30" s="8">
        <v>315</v>
      </c>
      <c r="D30" s="9"/>
      <c r="E30" s="10">
        <v>24.5</v>
      </c>
      <c r="F30" s="33">
        <f t="shared" si="0"/>
        <v>7717.5</v>
      </c>
      <c r="G30" s="19"/>
      <c r="H30" s="16"/>
      <c r="I30" s="17"/>
      <c r="J30" s="18"/>
    </row>
    <row r="31" spans="2:10" x14ac:dyDescent="0.25">
      <c r="B31" s="7">
        <v>46140</v>
      </c>
      <c r="C31" s="8">
        <v>310</v>
      </c>
      <c r="D31" s="9"/>
      <c r="E31" s="10">
        <v>24.5</v>
      </c>
      <c r="F31" s="33">
        <f t="shared" si="0"/>
        <v>7595</v>
      </c>
      <c r="G31" s="19"/>
      <c r="H31" s="16"/>
      <c r="I31" s="17"/>
      <c r="J31" s="18"/>
    </row>
    <row r="32" spans="2:10" x14ac:dyDescent="0.25">
      <c r="B32" s="7">
        <v>46141</v>
      </c>
      <c r="C32" s="8">
        <v>314</v>
      </c>
      <c r="D32" s="9"/>
      <c r="E32" s="10">
        <v>24.5</v>
      </c>
      <c r="F32" s="33">
        <f t="shared" si="0"/>
        <v>7693</v>
      </c>
      <c r="G32" s="19"/>
      <c r="H32" s="16"/>
      <c r="I32" s="17"/>
      <c r="J32" s="18"/>
    </row>
    <row r="33" spans="2:12" x14ac:dyDescent="0.25">
      <c r="B33" s="7">
        <v>46142</v>
      </c>
      <c r="C33" s="8">
        <v>271.5</v>
      </c>
      <c r="D33" s="9"/>
      <c r="E33" s="10">
        <v>24.5</v>
      </c>
      <c r="F33" s="33">
        <f t="shared" si="0"/>
        <v>6651.75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8087</v>
      </c>
      <c r="D35" s="43">
        <f>SUM(D4:D34)</f>
        <v>0</v>
      </c>
      <c r="E35" s="44"/>
      <c r="F35" s="45" t="s">
        <v>4</v>
      </c>
      <c r="G35" s="24"/>
      <c r="H35" s="77" t="s">
        <v>11</v>
      </c>
      <c r="I35" s="77"/>
      <c r="J35" s="25">
        <f>SUM(J4:J34)</f>
        <v>169802.464335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198131.5</v>
      </c>
      <c r="L36" s="31">
        <f>J36-J4-J5-J6+J37</f>
        <v>195954.03481499999</v>
      </c>
    </row>
    <row r="37" spans="2:12" x14ac:dyDescent="0.25">
      <c r="B37" s="26" t="s">
        <v>14</v>
      </c>
      <c r="C37" s="30">
        <f>C35</f>
        <v>8087</v>
      </c>
      <c r="D37" s="9">
        <f>D35/1.03</f>
        <v>0</v>
      </c>
      <c r="E37" s="10"/>
      <c r="F37" s="33">
        <f>SUM(F4:F36)</f>
        <v>198131.5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7"/>
      <c r="F39" s="38"/>
      <c r="G39" s="28"/>
      <c r="H39" s="81" t="s">
        <v>17</v>
      </c>
      <c r="I39" s="81"/>
      <c r="J39" s="29">
        <f>J36+J37+J38-J35</f>
        <v>28329.035665000003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8">
    <mergeCell ref="P10:AA10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 t="s">
        <v>31</v>
      </c>
      <c r="C2" s="75"/>
      <c r="D2" s="75"/>
      <c r="E2" s="75"/>
      <c r="F2" s="75"/>
      <c r="G2" s="75"/>
      <c r="H2" s="75"/>
      <c r="I2" s="75"/>
      <c r="J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-28329.035665000003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7" t="s">
        <v>11</v>
      </c>
      <c r="I35" s="77"/>
      <c r="J35" s="25">
        <f>SUM(J4:J34)</f>
        <v>-28329.035665000003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7"/>
      <c r="F39" s="38"/>
      <c r="G39" s="28"/>
      <c r="H39" s="81" t="s">
        <v>17</v>
      </c>
      <c r="I39" s="81"/>
      <c r="J39" s="29">
        <f>J36+J37+J38-J35</f>
        <v>28329.035665000003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 t="s">
        <v>31</v>
      </c>
      <c r="C2" s="75"/>
      <c r="D2" s="75"/>
      <c r="E2" s="75"/>
      <c r="F2" s="75"/>
      <c r="G2" s="75"/>
      <c r="H2" s="75"/>
      <c r="I2" s="75"/>
      <c r="J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-28329.035665000003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7" t="s">
        <v>11</v>
      </c>
      <c r="I35" s="77"/>
      <c r="J35" s="25">
        <f>SUM(J4:J34)</f>
        <v>-28329.035665000003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8" t="s">
        <v>13</v>
      </c>
      <c r="I36" s="78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9" t="s">
        <v>16</v>
      </c>
      <c r="C39" s="80"/>
      <c r="D39" s="27"/>
      <c r="E39" s="37"/>
      <c r="F39" s="38"/>
      <c r="G39" s="28"/>
      <c r="H39" s="81" t="s">
        <v>17</v>
      </c>
      <c r="I39" s="81"/>
      <c r="J39" s="29">
        <f>J36+J37+J38-J35</f>
        <v>28329.035665000003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2026-05-01T10:19:09Z</dcterms:modified>
</cp:coreProperties>
</file>